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440" windowWidth="19440" windowHeight="6750"/>
  </bookViews>
  <sheets>
    <sheet name="Semana 14" sheetId="1" r:id="rId1"/>
    <sheet name="HH Sem 14" sheetId="20" r:id="rId2"/>
    <sheet name="HH por dia" sheetId="17" r:id="rId3"/>
  </sheets>
  <definedNames>
    <definedName name="_xlnm.Print_Area" localSheetId="1">'HH Sem 14'!$B$1:$L$21</definedName>
    <definedName name="_xlnm.Print_Area" localSheetId="0">'Semana 14'!$B$2:$L$13</definedName>
  </definedNames>
  <calcPr calcId="145621"/>
</workbook>
</file>

<file path=xl/calcChain.xml><?xml version="1.0" encoding="utf-8"?>
<calcChain xmlns="http://schemas.openxmlformats.org/spreadsheetml/2006/main">
  <c r="C5" i="17" l="1"/>
  <c r="L6" i="1" l="1"/>
  <c r="L7" i="1"/>
  <c r="L8" i="1"/>
  <c r="L9" i="1"/>
  <c r="H10" i="1" l="1"/>
  <c r="J20" i="20"/>
  <c r="F15" i="20" l="1"/>
  <c r="G15" i="20"/>
  <c r="I15" i="20" l="1"/>
  <c r="J15" i="20"/>
  <c r="K15" i="20"/>
  <c r="L15" i="20"/>
  <c r="H15" i="20"/>
  <c r="J18" i="20" l="1"/>
  <c r="L18" i="20" s="1"/>
  <c r="G1" i="20"/>
  <c r="H1" i="20" s="1"/>
  <c r="I1" i="20" s="1"/>
  <c r="J1" i="20" s="1"/>
  <c r="K1" i="20" s="1"/>
  <c r="L1" i="20" s="1"/>
  <c r="C14" i="17" l="1"/>
  <c r="F11" i="1" l="1"/>
  <c r="F12" i="1" l="1"/>
  <c r="L5" i="1" l="1"/>
  <c r="L10" i="1" s="1"/>
  <c r="B6" i="17"/>
  <c r="B7" i="17" s="1"/>
  <c r="B8" i="17" s="1"/>
  <c r="B9" i="17" s="1"/>
  <c r="B10" i="17" s="1"/>
  <c r="B11" i="17" s="1"/>
  <c r="C12" i="17"/>
  <c r="C15" i="17" l="1"/>
</calcChain>
</file>

<file path=xl/sharedStrings.xml><?xml version="1.0" encoding="utf-8"?>
<sst xmlns="http://schemas.openxmlformats.org/spreadsheetml/2006/main" count="80" uniqueCount="64">
  <si>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</si>
  <si>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</si>
  <si>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</si>
  <si>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</si>
  <si>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</si>
  <si>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</si>
  <si>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</si>
  <si>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</si>
  <si>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</si>
  <si>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</si>
  <si>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</si>
  <si>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</si>
  <si>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</si>
  <si>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</si>
  <si>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</si>
  <si>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</si>
  <si>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</si>
  <si>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</si>
  <si>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</si>
  <si>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</si>
  <si>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</si>
  <si>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</si>
  <si>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</si>
  <si>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</si>
  <si>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 xml:space="preserve"> 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</si>
  <si>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</si>
  <si>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</si>
  <si>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</si>
  <si>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</si>
  <si>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</si>
  <si>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</si>
  <si>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</si>
  <si>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</si>
  <si>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4 hrs</t>
  </si>
  <si>
    <t>SCHED</t>
  </si>
  <si>
    <t>19,13 days</t>
  </si>
  <si>
    <t>GEN.PBX</t>
  </si>
  <si>
    <t xml:space="preserve">      ASEO Y ORDEN SECTOR MANTENIMIENTO PLANTA ARD</t>
  </si>
  <si>
    <t>CLA001</t>
  </si>
  <si>
    <t>HH DIPONIBLES</t>
  </si>
  <si>
    <t>TOTAL HH ARD-INCINERADOR</t>
  </si>
  <si>
    <t>TOTAL HH</t>
  </si>
  <si>
    <t>miercoles</t>
  </si>
  <si>
    <t xml:space="preserve">      INSPECCION GENERAL DE LA PLANTA ARD</t>
  </si>
  <si>
    <t>HH PLANTA ARD</t>
  </si>
  <si>
    <t xml:space="preserve">   MANTENIMIENTO PLANTA ARD</t>
  </si>
  <si>
    <t>Eléctrico</t>
  </si>
  <si>
    <t>6 hrs</t>
  </si>
  <si>
    <t xml:space="preserve">      VERIFICACION Y ENGRASE DE PRENSA ESTOPA DE LAS LINEAS DE RECIRCULACION LODO (301-302); LOOP 1-2 LECHADA 307-308 ( 1HR X DIA)</t>
  </si>
  <si>
    <t>Mecánico</t>
  </si>
  <si>
    <t xml:space="preserve">      REPARACION EN INTERIOR ESTANQUE CIP (PINTURA EN PLANTA ARD)</t>
  </si>
  <si>
    <t>CNC001</t>
  </si>
  <si>
    <t>18 hrs</t>
  </si>
  <si>
    <t xml:space="preserve">      EVALUAR Y REPARAR CALEFACTORES AEREOS EN INTERIOR PLANTA ARD</t>
  </si>
  <si>
    <t>PROGRAMACIÓN SEMANA 14</t>
  </si>
  <si>
    <t>Wed 30-03-16</t>
  </si>
  <si>
    <t>Thu 31-03-16</t>
  </si>
  <si>
    <t>Sat 02-04-16</t>
  </si>
  <si>
    <t>Sun 03-04-16</t>
  </si>
  <si>
    <t>Tue 05-04-16</t>
  </si>
  <si>
    <t>Cristian Saez</t>
  </si>
  <si>
    <t>Alexander Valenzuela</t>
  </si>
  <si>
    <t>Ivan Diaz</t>
  </si>
  <si>
    <t>BALANCE DE HH PROGRAMAS POR DIA EN SEMANA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</si>
</sst>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[$$-340A]\ * #,##0_-;\-[$$-340A]\ * #,##0_-;_-[$$-340A]\ * &quot;-&quot;_-;_-@_-"/>
    <numFmt numFmtId="166" formatCode="dd\-mm\-yyyy;@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60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8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9" fontId="2" fillId="3" borderId="5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165" fontId="2" fillId="4" borderId="5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left" vertical="center"/>
    </xf>
    <xf numFmtId="0" fontId="12" fillId="7" borderId="5" xfId="0" applyFont="1" applyFill="1" applyBorder="1"/>
    <xf numFmtId="0" fontId="1" fillId="6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6" fillId="5" borderId="1" xfId="0" applyFont="1" applyFill="1" applyBorder="1" applyAlignment="1">
      <alignment vertical="center" wrapText="1"/>
    </xf>
    <xf numFmtId="14" fontId="9" fillId="5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CUADRO CARGA HH</a:t>
            </a:r>
          </a:p>
        </c:rich>
      </c:tx>
      <c:layout>
        <c:manualLayout>
          <c:xMode val="edge"/>
          <c:yMode val="edge"/>
          <c:x val="0.30368575008747017"/>
          <c:y val="5.24399005706452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42459</c:v>
                </c:pt>
                <c:pt idx="1">
                  <c:v>42460</c:v>
                </c:pt>
                <c:pt idx="2">
                  <c:v>42461</c:v>
                </c:pt>
                <c:pt idx="3">
                  <c:v>42462</c:v>
                </c:pt>
                <c:pt idx="4">
                  <c:v>42463</c:v>
                </c:pt>
                <c:pt idx="5">
                  <c:v>42464</c:v>
                </c:pt>
                <c:pt idx="6">
                  <c:v>42465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12</c:v>
                </c:pt>
                <c:pt idx="5">
                  <c:v>0</c:v>
                </c:pt>
                <c:pt idx="6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909504"/>
        <c:axId val="91911296"/>
      </c:barChart>
      <c:dateAx>
        <c:axId val="919095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91911296"/>
        <c:crosses val="autoZero"/>
        <c:auto val="1"/>
        <c:lblOffset val="100"/>
        <c:baseTimeUnit val="days"/>
      </c:dateAx>
      <c:valAx>
        <c:axId val="91911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909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407457</xdr:colOff>
      <xdr:row>3</xdr:row>
      <xdr:rowOff>14816</xdr:rowOff>
    </xdr:from>
    <xdr:to>
      <xdr:col>9</xdr:col>
      <xdr:colOff>751417</xdr:colOff>
      <xdr:row>18</xdr:row>
      <xdr:rowOff>63500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2"/>
  <sheetViews>
    <sheetView tabSelected="1" zoomScale="80" zoomScaleNormal="80" workbookViewId="0">
      <selection activeCell="G22" sqref="G22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6384" width="11.42578125" style="3"/>
  </cols>
  <sheetData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24" t="s">
        <v>54</v>
      </c>
      <c r="C3" s="4"/>
      <c r="D3" s="4"/>
      <c r="E3" s="4"/>
      <c r="F3" s="25" t="s">
        <v>35</v>
      </c>
      <c r="G3" s="4"/>
      <c r="H3" s="4"/>
      <c r="I3" s="5" t="s">
        <v>55</v>
      </c>
      <c r="J3" s="58"/>
      <c r="K3" s="6"/>
      <c r="L3" s="7"/>
    </row>
    <row r="4" spans="2:12" ht="18.75" x14ac:dyDescent="0.25">
      <c r="B4" s="8" t="s">
        <v>45</v>
      </c>
      <c r="C4" s="4"/>
      <c r="D4" s="4"/>
      <c r="E4" s="4"/>
      <c r="F4" s="4"/>
      <c r="G4" s="4"/>
      <c r="H4" s="4"/>
      <c r="I4" s="4"/>
      <c r="J4" s="6"/>
      <c r="K4" s="6"/>
      <c r="L4" s="7"/>
    </row>
    <row r="5" spans="2:12" x14ac:dyDescent="0.25">
      <c r="B5" s="9" t="s">
        <v>43</v>
      </c>
      <c r="C5" s="9" t="s">
        <v>36</v>
      </c>
      <c r="D5" s="9">
        <v>4988603</v>
      </c>
      <c r="E5" s="9" t="s">
        <v>34</v>
      </c>
      <c r="F5" s="9" t="s">
        <v>30</v>
      </c>
      <c r="G5" s="9">
        <v>2</v>
      </c>
      <c r="H5" s="9">
        <v>18</v>
      </c>
      <c r="I5" s="9" t="s">
        <v>55</v>
      </c>
      <c r="J5" s="59">
        <v>42459</v>
      </c>
      <c r="K5" s="10">
        <v>1</v>
      </c>
      <c r="L5" s="7">
        <f t="shared" ref="L5:L9" si="0">+IF(K5&gt;0,100,0)</f>
        <v>100</v>
      </c>
    </row>
    <row r="6" spans="2:12" x14ac:dyDescent="0.25">
      <c r="B6" s="9" t="s">
        <v>50</v>
      </c>
      <c r="C6" s="9" t="s">
        <v>51</v>
      </c>
      <c r="D6" s="9">
        <v>4988611</v>
      </c>
      <c r="E6" s="9" t="s">
        <v>34</v>
      </c>
      <c r="F6" s="9" t="s">
        <v>52</v>
      </c>
      <c r="G6" s="9">
        <v>2</v>
      </c>
      <c r="H6" s="9">
        <v>36</v>
      </c>
      <c r="I6" s="9" t="s">
        <v>56</v>
      </c>
      <c r="J6" s="59">
        <v>42461</v>
      </c>
      <c r="K6" s="10">
        <v>1</v>
      </c>
      <c r="L6" s="7">
        <f t="shared" si="0"/>
        <v>100</v>
      </c>
    </row>
    <row r="7" spans="2:12" x14ac:dyDescent="0.25">
      <c r="B7" s="9" t="s">
        <v>53</v>
      </c>
      <c r="C7" s="9" t="s">
        <v>51</v>
      </c>
      <c r="D7" s="9">
        <v>4983260</v>
      </c>
      <c r="E7" s="9" t="s">
        <v>34</v>
      </c>
      <c r="F7" s="9" t="s">
        <v>30</v>
      </c>
      <c r="G7" s="9">
        <v>2</v>
      </c>
      <c r="H7" s="9">
        <v>18</v>
      </c>
      <c r="I7" s="9" t="s">
        <v>57</v>
      </c>
      <c r="J7" s="59">
        <v>42462</v>
      </c>
      <c r="K7" s="10">
        <v>1</v>
      </c>
      <c r="L7" s="7">
        <f t="shared" si="0"/>
        <v>100</v>
      </c>
    </row>
    <row r="8" spans="2:12" ht="30" x14ac:dyDescent="0.25">
      <c r="B8" s="9" t="s">
        <v>48</v>
      </c>
      <c r="C8" s="9" t="s">
        <v>38</v>
      </c>
      <c r="D8" s="9">
        <v>4988616</v>
      </c>
      <c r="E8" s="9" t="s">
        <v>34</v>
      </c>
      <c r="F8" s="9" t="s">
        <v>47</v>
      </c>
      <c r="G8" s="9">
        <v>2</v>
      </c>
      <c r="H8" s="9">
        <v>12</v>
      </c>
      <c r="I8" s="9" t="s">
        <v>58</v>
      </c>
      <c r="J8" s="59">
        <v>42463</v>
      </c>
      <c r="K8" s="10">
        <v>1</v>
      </c>
      <c r="L8" s="7">
        <f t="shared" si="0"/>
        <v>100</v>
      </c>
    </row>
    <row r="9" spans="2:12" x14ac:dyDescent="0.25">
      <c r="B9" s="9" t="s">
        <v>37</v>
      </c>
      <c r="C9" s="9" t="s">
        <v>32</v>
      </c>
      <c r="D9" s="9">
        <v>4988636</v>
      </c>
      <c r="E9" s="9" t="s">
        <v>34</v>
      </c>
      <c r="F9" s="9" t="s">
        <v>33</v>
      </c>
      <c r="G9" s="9">
        <v>3</v>
      </c>
      <c r="H9" s="9">
        <v>12</v>
      </c>
      <c r="I9" s="9" t="s">
        <v>59</v>
      </c>
      <c r="J9" s="59">
        <v>42464</v>
      </c>
      <c r="K9" s="10">
        <v>1</v>
      </c>
      <c r="L9" s="7">
        <f t="shared" si="0"/>
        <v>100</v>
      </c>
    </row>
    <row r="10" spans="2:12" x14ac:dyDescent="0.25">
      <c r="H10" s="3">
        <f>SUM(H5:H9)</f>
        <v>96</v>
      </c>
      <c r="L10" s="11">
        <f>+AVERAGE(L5:L9)</f>
        <v>100</v>
      </c>
    </row>
    <row r="11" spans="2:12" x14ac:dyDescent="0.25">
      <c r="C11" s="52" t="s">
        <v>11</v>
      </c>
      <c r="D11" s="52"/>
      <c r="E11" s="52"/>
      <c r="F11" s="32">
        <f>+'HH Sem 14'!J18</f>
        <v>126</v>
      </c>
    </row>
    <row r="12" spans="2:12" ht="15" customHeight="1" x14ac:dyDescent="0.25">
      <c r="C12" s="51" t="s">
        <v>12</v>
      </c>
      <c r="D12" s="51"/>
      <c r="E12" s="51"/>
      <c r="F12" s="33">
        <f>+H10/F11</f>
        <v>0.76190476190476186</v>
      </c>
    </row>
  </sheetData>
  <mergeCells count="2">
    <mergeCell ref="C12:E12"/>
    <mergeCell ref="C11:E11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6"/>
  <sheetViews>
    <sheetView zoomScale="75" zoomScaleNormal="75" workbookViewId="0">
      <selection activeCell="B18" sqref="B18"/>
    </sheetView>
  </sheetViews>
  <sheetFormatPr baseColWidth="10" defaultRowHeight="15" x14ac:dyDescent="0.25"/>
  <cols>
    <col min="1" max="1" width="3" customWidth="1"/>
    <col min="2" max="2" width="32.28515625" bestFit="1" customWidth="1"/>
    <col min="3" max="3" width="20.140625" bestFit="1" customWidth="1"/>
    <col min="4" max="4" width="14.42578125" style="18" bestFit="1" customWidth="1"/>
    <col min="5" max="5" width="27.85546875" customWidth="1"/>
    <col min="6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50" t="s">
        <v>39</v>
      </c>
      <c r="F1" s="35">
        <v>42459</v>
      </c>
      <c r="G1" s="35">
        <f>+F1+1</f>
        <v>42460</v>
      </c>
      <c r="H1" s="35">
        <f t="shared" ref="H1:L1" si="0">+G1+1</f>
        <v>42461</v>
      </c>
      <c r="I1" s="35">
        <f t="shared" si="0"/>
        <v>42462</v>
      </c>
      <c r="J1" s="35">
        <f t="shared" si="0"/>
        <v>42463</v>
      </c>
      <c r="K1" s="35">
        <f t="shared" si="0"/>
        <v>42464</v>
      </c>
      <c r="L1" s="35">
        <f t="shared" si="0"/>
        <v>42465</v>
      </c>
    </row>
    <row r="2" spans="2:18" ht="15" customHeight="1" thickBot="1" x14ac:dyDescent="0.35">
      <c r="B2" s="12"/>
      <c r="C2" s="12"/>
      <c r="D2" s="13"/>
      <c r="G2" s="36"/>
      <c r="H2" s="36"/>
      <c r="I2" s="36"/>
      <c r="J2" s="36"/>
      <c r="K2" s="36"/>
      <c r="L2" s="36"/>
    </row>
    <row r="3" spans="2:18" ht="16.5" customHeight="1" thickBot="1" x14ac:dyDescent="0.3">
      <c r="B3" s="19" t="s">
        <v>25</v>
      </c>
      <c r="C3" s="19" t="s">
        <v>14</v>
      </c>
      <c r="D3" s="19" t="s">
        <v>15</v>
      </c>
      <c r="E3" s="20" t="s">
        <v>16</v>
      </c>
      <c r="F3" s="20" t="s">
        <v>42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16" t="s">
        <v>60</v>
      </c>
      <c r="C4" s="16" t="s">
        <v>62</v>
      </c>
      <c r="D4" s="47" t="s">
        <v>23</v>
      </c>
      <c r="E4" s="17" t="s">
        <v>46</v>
      </c>
      <c r="F4" s="48">
        <v>9</v>
      </c>
      <c r="G4" s="48">
        <v>9</v>
      </c>
      <c r="H4" s="48">
        <v>9</v>
      </c>
      <c r="I4" s="48">
        <v>9</v>
      </c>
      <c r="J4" s="48">
        <v>9</v>
      </c>
      <c r="K4" s="48">
        <v>9</v>
      </c>
      <c r="L4" s="48">
        <v>9</v>
      </c>
      <c r="M4" s="14"/>
    </row>
    <row r="5" spans="2:18" x14ac:dyDescent="0.25">
      <c r="B5" s="16" t="s">
        <v>61</v>
      </c>
      <c r="C5" s="16" t="s">
        <v>62</v>
      </c>
      <c r="D5" s="15" t="s">
        <v>23</v>
      </c>
      <c r="E5" s="17" t="s">
        <v>49</v>
      </c>
      <c r="F5" s="48">
        <v>9</v>
      </c>
      <c r="G5" s="48">
        <v>9</v>
      </c>
      <c r="H5" s="48">
        <v>9</v>
      </c>
      <c r="I5" s="48">
        <v>9</v>
      </c>
      <c r="J5" s="48">
        <v>9</v>
      </c>
      <c r="K5" s="48">
        <v>9</v>
      </c>
      <c r="L5" s="48">
        <v>9</v>
      </c>
      <c r="M5" s="14"/>
      <c r="Q5" t="s">
        <v>24</v>
      </c>
    </row>
    <row r="6" spans="2:18" x14ac:dyDescent="0.25">
      <c r="B6" s="16"/>
      <c r="C6" s="16"/>
      <c r="D6" s="15"/>
      <c r="E6" s="17"/>
      <c r="F6" s="48"/>
      <c r="G6" s="48"/>
      <c r="H6" s="48"/>
      <c r="I6" s="48"/>
      <c r="J6" s="48"/>
      <c r="K6" s="48"/>
      <c r="L6" s="48"/>
      <c r="M6" s="14"/>
    </row>
    <row r="7" spans="2:18" x14ac:dyDescent="0.25">
      <c r="B7" s="16"/>
      <c r="C7" s="16"/>
      <c r="D7" s="15"/>
      <c r="E7" s="17"/>
      <c r="F7" s="48"/>
      <c r="G7" s="48"/>
      <c r="H7" s="48"/>
      <c r="I7" s="48"/>
      <c r="J7" s="48"/>
      <c r="K7" s="48"/>
      <c r="L7" s="48"/>
      <c r="M7" s="14"/>
      <c r="N7" t="s">
        <v>24</v>
      </c>
    </row>
    <row r="8" spans="2:18" x14ac:dyDescent="0.25">
      <c r="B8" s="16"/>
      <c r="C8" s="16"/>
      <c r="D8" s="15"/>
      <c r="E8" s="17"/>
      <c r="F8" s="48"/>
      <c r="G8" s="48"/>
      <c r="H8" s="48"/>
      <c r="I8" s="48"/>
      <c r="J8" s="48"/>
      <c r="K8" s="48"/>
      <c r="L8" s="48"/>
      <c r="M8" s="14"/>
    </row>
    <row r="9" spans="2:18" x14ac:dyDescent="0.25">
      <c r="B9" s="49"/>
      <c r="C9" s="16"/>
      <c r="D9" s="15"/>
      <c r="E9" s="17"/>
      <c r="F9" s="48"/>
      <c r="G9" s="48"/>
      <c r="H9" s="48"/>
      <c r="I9" s="48"/>
      <c r="J9" s="48"/>
      <c r="K9" s="48"/>
      <c r="L9" s="48"/>
      <c r="M9" s="14"/>
    </row>
    <row r="10" spans="2:18" hidden="1" x14ac:dyDescent="0.25">
      <c r="B10" s="16"/>
      <c r="C10" s="16"/>
      <c r="D10" s="15">
        <v>4956596</v>
      </c>
      <c r="E10" s="17"/>
      <c r="F10" s="48"/>
      <c r="G10" s="48"/>
      <c r="H10" s="48"/>
      <c r="I10" s="48"/>
      <c r="J10" s="48"/>
      <c r="K10" s="48"/>
      <c r="L10" s="48"/>
      <c r="M10" s="14"/>
    </row>
    <row r="11" spans="2:18" x14ac:dyDescent="0.25">
      <c r="B11" s="49"/>
      <c r="C11" s="16"/>
      <c r="D11" s="15"/>
      <c r="E11" s="17"/>
      <c r="F11" s="48"/>
      <c r="G11" s="48"/>
      <c r="H11" s="48"/>
      <c r="I11" s="48"/>
      <c r="J11" s="48"/>
      <c r="K11" s="48"/>
      <c r="L11" s="48"/>
      <c r="M11" s="14"/>
    </row>
    <row r="12" spans="2:18" x14ac:dyDescent="0.25">
      <c r="B12" s="16"/>
      <c r="C12" s="16"/>
      <c r="D12" s="15"/>
      <c r="E12" s="17"/>
      <c r="F12" s="48"/>
      <c r="G12" s="48"/>
      <c r="H12" s="48"/>
      <c r="I12" s="48"/>
      <c r="J12" s="48"/>
      <c r="K12" s="48"/>
      <c r="L12" s="48"/>
      <c r="M12" s="14"/>
      <c r="N12" t="s">
        <v>24</v>
      </c>
    </row>
    <row r="13" spans="2:18" x14ac:dyDescent="0.25">
      <c r="B13" s="16"/>
      <c r="C13" s="16"/>
      <c r="D13" s="15"/>
      <c r="E13" s="17"/>
      <c r="F13" s="48"/>
      <c r="G13" s="48"/>
      <c r="H13" s="48"/>
      <c r="I13" s="48"/>
      <c r="J13" s="48"/>
      <c r="K13" s="48"/>
      <c r="L13" s="48"/>
      <c r="M13" s="14"/>
      <c r="O13" t="s">
        <v>24</v>
      </c>
      <c r="R13" t="s">
        <v>24</v>
      </c>
    </row>
    <row r="14" spans="2:18" x14ac:dyDescent="0.25">
      <c r="E14" s="37"/>
      <c r="F14" s="38"/>
      <c r="G14" s="38"/>
      <c r="H14" s="38"/>
      <c r="I14" s="39"/>
      <c r="J14" s="39"/>
      <c r="K14" s="39"/>
      <c r="L14" s="39"/>
      <c r="M14" s="14"/>
      <c r="O14" t="s">
        <v>24</v>
      </c>
    </row>
    <row r="15" spans="2:18" x14ac:dyDescent="0.25">
      <c r="E15" s="40" t="s">
        <v>44</v>
      </c>
      <c r="F15" s="41">
        <f t="shared" ref="F15:G15" si="1">+F4+F5</f>
        <v>18</v>
      </c>
      <c r="G15" s="41">
        <f t="shared" si="1"/>
        <v>18</v>
      </c>
      <c r="H15" s="41">
        <f>+H4+H5</f>
        <v>18</v>
      </c>
      <c r="I15" s="41">
        <f t="shared" ref="I15:L15" si="2">+I4+I5</f>
        <v>18</v>
      </c>
      <c r="J15" s="41">
        <f t="shared" si="2"/>
        <v>18</v>
      </c>
      <c r="K15" s="41">
        <f t="shared" si="2"/>
        <v>18</v>
      </c>
      <c r="L15" s="41">
        <f t="shared" si="2"/>
        <v>18</v>
      </c>
      <c r="M15" s="14"/>
    </row>
    <row r="16" spans="2:18" ht="15.75" thickBot="1" x14ac:dyDescent="0.3">
      <c r="E16" s="42"/>
      <c r="F16" s="31"/>
      <c r="G16" s="31"/>
      <c r="H16" s="31"/>
      <c r="I16" s="43"/>
      <c r="J16" s="43"/>
      <c r="K16" s="43"/>
      <c r="L16" s="43"/>
    </row>
    <row r="17" spans="2:17" ht="21.75" thickBot="1" x14ac:dyDescent="0.3">
      <c r="B17" s="53"/>
      <c r="C17" s="54"/>
      <c r="D17" s="55"/>
    </row>
    <row r="18" spans="2:17" x14ac:dyDescent="0.25">
      <c r="I18" s="40" t="s">
        <v>40</v>
      </c>
      <c r="J18" s="41">
        <f>SUM(F15:L15)</f>
        <v>126</v>
      </c>
      <c r="K18" s="44">
        <v>0.7</v>
      </c>
      <c r="L18" s="41">
        <f>+J18*K18</f>
        <v>88.199999999999989</v>
      </c>
    </row>
    <row r="20" spans="2:17" x14ac:dyDescent="0.25">
      <c r="I20" s="45" t="s">
        <v>41</v>
      </c>
      <c r="J20" s="46">
        <f>+J18</f>
        <v>126</v>
      </c>
    </row>
    <row r="23" spans="2:17" x14ac:dyDescent="0.25">
      <c r="Q23" t="s">
        <v>24</v>
      </c>
    </row>
    <row r="25" spans="2:17" ht="9" customHeight="1" x14ac:dyDescent="0.25"/>
    <row r="26" spans="2:17" ht="22.5" customHeight="1" x14ac:dyDescent="0.25"/>
  </sheetData>
  <mergeCells count="1">
    <mergeCell ref="B17:D17"/>
  </mergeCells>
  <pageMargins left="0.7" right="0.7" top="0.75" bottom="0.75" header="0.3" footer="0.3"/>
  <pageSetup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zoomScale="90" zoomScaleNormal="90" workbookViewId="0">
      <selection activeCell="B18" sqref="B18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0" ht="18.75" x14ac:dyDescent="0.3">
      <c r="B2" s="56" t="s">
        <v>63</v>
      </c>
      <c r="C2" s="57"/>
      <c r="D2" s="57"/>
      <c r="E2" s="57"/>
      <c r="F2" s="57"/>
      <c r="G2" s="57"/>
      <c r="H2" s="57"/>
      <c r="I2" s="57"/>
      <c r="J2" s="57"/>
    </row>
    <row r="4" spans="2:10" x14ac:dyDescent="0.25">
      <c r="B4" s="21" t="s">
        <v>26</v>
      </c>
      <c r="C4" s="21" t="s">
        <v>27</v>
      </c>
    </row>
    <row r="5" spans="2:10" x14ac:dyDescent="0.25">
      <c r="B5" s="22">
        <v>42459</v>
      </c>
      <c r="C5" s="26">
        <f>+'Semana 14'!H5</f>
        <v>18</v>
      </c>
      <c r="F5" t="s">
        <v>31</v>
      </c>
      <c r="H5">
        <v>48</v>
      </c>
    </row>
    <row r="6" spans="2:10" x14ac:dyDescent="0.25">
      <c r="B6" s="22">
        <f>+B5+1</f>
        <v>42460</v>
      </c>
      <c r="C6" s="26">
        <v>18</v>
      </c>
    </row>
    <row r="7" spans="2:10" x14ac:dyDescent="0.25">
      <c r="B7" s="22">
        <f t="shared" ref="B7:B11" si="0">+B6+1</f>
        <v>42461</v>
      </c>
      <c r="C7" s="26">
        <v>18</v>
      </c>
    </row>
    <row r="8" spans="2:10" x14ac:dyDescent="0.25">
      <c r="B8" s="22">
        <f t="shared" si="0"/>
        <v>42462</v>
      </c>
      <c r="C8" s="26">
        <v>18</v>
      </c>
      <c r="H8">
        <v>18</v>
      </c>
    </row>
    <row r="9" spans="2:10" x14ac:dyDescent="0.25">
      <c r="B9" s="22">
        <f t="shared" si="0"/>
        <v>42463</v>
      </c>
      <c r="C9" s="26">
        <v>12</v>
      </c>
      <c r="H9">
        <v>18</v>
      </c>
    </row>
    <row r="10" spans="2:10" x14ac:dyDescent="0.25">
      <c r="B10" s="22">
        <f t="shared" si="0"/>
        <v>42464</v>
      </c>
      <c r="C10" s="26">
        <v>0</v>
      </c>
    </row>
    <row r="11" spans="2:10" x14ac:dyDescent="0.25">
      <c r="B11" s="22">
        <f t="shared" si="0"/>
        <v>42465</v>
      </c>
      <c r="C11" s="26">
        <v>12</v>
      </c>
    </row>
    <row r="12" spans="2:10" x14ac:dyDescent="0.25">
      <c r="B12" s="29" t="s">
        <v>28</v>
      </c>
      <c r="C12" s="27">
        <f>SUM(C5:C11)</f>
        <v>96</v>
      </c>
    </row>
    <row r="13" spans="2:10" x14ac:dyDescent="0.25">
      <c r="B13" s="23"/>
      <c r="C13" s="3"/>
      <c r="H13">
        <v>12</v>
      </c>
    </row>
    <row r="14" spans="2:10" x14ac:dyDescent="0.25">
      <c r="B14" s="30" t="s">
        <v>29</v>
      </c>
      <c r="C14" s="28">
        <f>+'HH Sem 14'!J18</f>
        <v>126</v>
      </c>
    </row>
    <row r="15" spans="2:10" x14ac:dyDescent="0.25">
      <c r="B15" s="30" t="s">
        <v>12</v>
      </c>
      <c r="C15" s="34">
        <f>+C12/C14</f>
        <v>0.76190476190476186</v>
      </c>
      <c r="H15">
        <v>8</v>
      </c>
    </row>
    <row r="16" spans="2:10" x14ac:dyDescent="0.25">
      <c r="B16" s="23"/>
    </row>
  </sheetData>
  <mergeCells count="1">
    <mergeCell ref="B2:J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14</vt:lpstr>
      <vt:lpstr>HH Sem 14</vt:lpstr>
      <vt:lpstr>HH por dia</vt:lpstr>
      <vt:lpstr>'HH Sem 14'!Área_de_impresión</vt:lpstr>
      <vt:lpstr>'Semana 14'!Área_de_impresión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Saez, Cristian</cp:lastModifiedBy>
  <cp:lastPrinted>2016-03-29T17:50:47Z</cp:lastPrinted>
  <dcterms:created xsi:type="dcterms:W3CDTF">2014-10-26T20:56:33Z</dcterms:created>
  <dcterms:modified xsi:type="dcterms:W3CDTF">2016-04-05T12:43:03Z</dcterms:modified>
</cp:coreProperties>
</file>